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Lana Conlon\Downloads\RCA Calculate Your Business Minimums\"/>
    </mc:Choice>
  </mc:AlternateContent>
  <xr:revisionPtr revIDLastSave="0" documentId="13_ncr:1_{330588BB-3F5A-46F0-A9F2-611F4DF03404}" xr6:coauthVersionLast="47" xr6:coauthVersionMax="47" xr10:uidLastSave="{00000000-0000-0000-0000-000000000000}"/>
  <bookViews>
    <workbookView xWindow="-120" yWindow="-120" windowWidth="21840" windowHeight="13020" xr2:uid="{B0FC87F9-54B9-468F-B897-A9E6305693E8}"/>
  </bookViews>
  <sheets>
    <sheet name="1 - MSP- Setu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13" i="1" l="1"/>
  <c r="B20" i="1"/>
  <c r="B21" i="1" l="1"/>
  <c r="B2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Note</author>
  </authors>
  <commentList>
    <comment ref="A24" authorId="0" shapeId="0" xr:uid="{FA4EC9A3-7FD0-478C-ABDD-885B2A9C0A0E}">
      <text>
        <r>
          <rPr>
            <b/>
            <sz val="9"/>
            <color indexed="81"/>
            <rFont val="Tahoma"/>
            <family val="2"/>
          </rPr>
          <t>RCA Note:Add the amount you want to keep between your calculated financial floor and the lowest price you are willing to accept.</t>
        </r>
        <r>
          <rPr>
            <sz val="9"/>
            <color indexed="81"/>
            <rFont val="Tahoma"/>
            <family val="2"/>
          </rPr>
          <t xml:space="preserve">
</t>
        </r>
      </text>
    </comment>
  </commentList>
</comments>
</file>

<file path=xl/sharedStrings.xml><?xml version="1.0" encoding="utf-8"?>
<sst xmlns="http://schemas.openxmlformats.org/spreadsheetml/2006/main" count="24" uniqueCount="24">
  <si>
    <t>Realistic monthly appointments</t>
  </si>
  <si>
    <t>Working weeks per month</t>
  </si>
  <si>
    <t>Use a realistic schedule—not your dream schedule. Count appointments you can complete while preserving quality. For example, 10 appointments per week × 4 weeks = 40 monthly appointments.</t>
  </si>
  <si>
    <t>Appointments per week</t>
  </si>
  <si>
    <t>Step 2 — Estimate Your Realistic Monthly Appointment Capacity</t>
  </si>
  <si>
    <t>Monthly financial goal</t>
  </si>
  <si>
    <t>Money left in the business for emergencies, reinvestment, and growth.</t>
  </si>
  <si>
    <t>Business reserve / profit</t>
  </si>
  <si>
    <t>Money reserved for taxes, not personal spending.</t>
  </si>
  <si>
    <t>Tax savings goal</t>
  </si>
  <si>
    <t>The amount you want to pay yourself each month.</t>
  </si>
  <si>
    <t>Owner income goal</t>
  </si>
  <si>
    <t>Supplies, insurance, marketing, software, equipment, mileage,
 and other business cost</t>
  </si>
  <si>
    <t>Business expenses</t>
  </si>
  <si>
    <t>Step 1 — Build Your Monthly Financial Goal                                                              What belongs here?</t>
  </si>
  <si>
    <t>To</t>
  </si>
  <si>
    <t>Your Minimum Appointment Value (MAV) is the private internal amount an average appointment must contribute toward your monthly financial goal. It is never shown to clients.
Your Minimum Service Price is the financial floor your business cannot go below when accepting an appointment. It is based on what your business needs to generate across its realistic appointment capacity to cover business expenses, owner income, tax savings, and business reserve/profit. It is not a final quote and is never used to price a home without evaluating the actual service requirements.</t>
  </si>
  <si>
    <r>
      <t>Important:</t>
    </r>
    <r>
      <rPr>
        <b/>
        <sz val="11"/>
        <color rgb="FF7030A0"/>
        <rFont val="Carlito"/>
      </rPr>
      <t xml:space="preserve"> Minimum Service Price is a business floor, not a customer price!</t>
    </r>
    <r>
      <rPr>
        <b/>
        <sz val="11"/>
        <color rgb="FFB65A00"/>
        <rFont val="Carlito"/>
      </rPr>
      <t xml:space="preserve"> Every client-facing service price and
 final quote must be higher because the actual appointment includes home size, service type, 
property condition, and add-ons.</t>
    </r>
  </si>
  <si>
    <t xml:space="preserve">© 2026 SHINE PERFECTION LLC , D.B.A RESIDENTIAL CLEANING ACADEMY.
 ALL RIGHTS RESERVED. 
For personal use only!
</t>
  </si>
  <si>
    <t>Step 3 —Set Your Minimum Service Price</t>
  </si>
  <si>
    <r>
      <t xml:space="preserve">RCA Minimum Service Price Calculator 
</t>
    </r>
    <r>
      <rPr>
        <b/>
        <sz val="12"/>
        <color rgb="FF00B0F0"/>
        <rFont val="Carlito"/>
      </rPr>
      <t>This is your business boundary—not your quote!</t>
    </r>
  </si>
  <si>
    <t>Raw Financial Floor per appoitmnet</t>
  </si>
  <si>
    <r>
      <rPr>
        <b/>
        <sz val="11"/>
        <rFont val="Carlito"/>
      </rPr>
      <t>Protection Buffer</t>
    </r>
    <r>
      <rPr>
        <sz val="11"/>
        <rFont val="Carlito"/>
      </rPr>
      <t xml:space="preserve">       $</t>
    </r>
  </si>
  <si>
    <r>
      <rPr>
        <b/>
        <sz val="11"/>
        <color rgb="FFC00000"/>
        <rFont val="Carlito"/>
      </rPr>
      <t>Minimum Service Price</t>
    </r>
    <r>
      <rPr>
        <sz val="11"/>
        <rFont val="Carlito"/>
      </rPr>
      <t xml:space="preserve">
</t>
    </r>
    <r>
      <rPr>
        <b/>
        <sz val="11"/>
        <color rgb="FF7030A0"/>
        <rFont val="Carlito"/>
      </rPr>
      <t>No appointment you accept 
starts below this number.
This is the number non-negotiable!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</si>
</sst>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
  </numFmts>
  <fonts count="19">
    <font>
      <sz val="11"/>
      <name val="Carlito"/>
    </font>
    <font>
      <b/>
      <sz val="11"/>
      <color rgb="FFB65A00"/>
      <name val="Carlito"/>
    </font>
    <font>
      <b/>
      <sz val="11"/>
      <color rgb="FF7030A0"/>
      <name val="Carlito"/>
    </font>
    <font>
      <b/>
      <i/>
      <sz val="11"/>
      <name val="Carlito"/>
    </font>
    <font>
      <b/>
      <sz val="12"/>
      <color rgb="FF2E7D32"/>
      <name val="Carlito"/>
    </font>
    <font>
      <b/>
      <sz val="11"/>
      <color rgb="FF24212B"/>
      <name val="Carlito"/>
    </font>
    <font>
      <sz val="11"/>
      <color rgb="FF24212B"/>
      <name val="Carlito"/>
    </font>
    <font>
      <b/>
      <sz val="12"/>
      <color rgb="FFFFFFFF"/>
      <name val="Carlito"/>
    </font>
    <font>
      <i/>
      <sz val="11"/>
      <color rgb="FF6B6475"/>
      <name val="Carlito"/>
    </font>
    <font>
      <b/>
      <sz val="11"/>
      <name val="Carlito"/>
    </font>
    <font>
      <b/>
      <sz val="11"/>
      <color rgb="FFFFFFFF"/>
      <name val="Carlito"/>
    </font>
    <font>
      <b/>
      <i/>
      <sz val="11"/>
      <color rgb="FF7030A0"/>
      <name val="Carlito"/>
    </font>
    <font>
      <b/>
      <sz val="18"/>
      <color rgb="FFFFFFFF"/>
      <name val="Carlito"/>
    </font>
    <font>
      <sz val="9"/>
      <name val="Carlito"/>
    </font>
    <font>
      <sz val="11"/>
      <name val="Carlito"/>
    </font>
    <font>
      <b/>
      <sz val="12"/>
      <color rgb="FF00B0F0"/>
      <name val="Carlito"/>
    </font>
    <font>
      <sz val="9"/>
      <color indexed="81"/>
      <name val="Tahoma"/>
      <family val="2"/>
    </font>
    <font>
      <b/>
      <sz val="9"/>
      <color indexed="81"/>
      <name val="Tahoma"/>
      <family val="2"/>
    </font>
    <font>
      <b/>
      <sz val="11"/>
      <color rgb="FFC00000"/>
      <name val="Carlito"/>
    </font>
  </fonts>
  <fills count="12">
    <fill>
      <patternFill patternType="none"/>
    </fill>
    <fill>
      <patternFill patternType="gray125"/>
    </fill>
    <fill>
      <patternFill patternType="solid">
        <fgColor rgb="FFFFF1E5"/>
      </patternFill>
    </fill>
    <fill>
      <patternFill patternType="solid">
        <fgColor rgb="FFFAF8FC"/>
      </patternFill>
    </fill>
    <fill>
      <patternFill patternType="solid">
        <fgColor rgb="FFEAF7EC"/>
      </patternFill>
    </fill>
    <fill>
      <patternFill patternType="solid">
        <fgColor rgb="FFF1EAFE"/>
      </patternFill>
    </fill>
    <fill>
      <patternFill patternType="solid">
        <fgColor rgb="FFFFF5D9"/>
      </patternFill>
    </fill>
    <fill>
      <patternFill patternType="solid">
        <fgColor rgb="FF6F42C1"/>
      </patternFill>
    </fill>
    <fill>
      <patternFill patternType="solid">
        <fgColor theme="0"/>
        <bgColor indexed="64"/>
      </patternFill>
    </fill>
    <fill>
      <patternFill patternType="solid">
        <fgColor theme="2"/>
        <bgColor indexed="64"/>
      </patternFill>
    </fill>
    <fill>
      <patternFill patternType="solid">
        <fgColor rgb="FF4B2E83"/>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4" fillId="0" borderId="0" applyFont="0" applyFill="0" applyBorder="0" applyAlignment="0" applyProtection="0"/>
  </cellStyleXfs>
  <cellXfs count="37">
    <xf numFmtId="0" fontId="0" fillId="0" borderId="0" xfId="0"/>
    <xf numFmtId="0" fontId="5" fillId="5" borderId="0" xfId="0" applyFont="1" applyFill="1" applyAlignment="1">
      <alignment vertical="center"/>
    </xf>
    <xf numFmtId="0" fontId="5" fillId="5" borderId="1" xfId="0" applyFont="1" applyFill="1" applyBorder="1" applyAlignment="1">
      <alignment vertical="center"/>
    </xf>
    <xf numFmtId="164" fontId="5" fillId="6" borderId="1" xfId="0" applyNumberFormat="1" applyFont="1" applyFill="1" applyBorder="1"/>
    <xf numFmtId="0" fontId="2" fillId="5" borderId="1" xfId="0" applyFont="1" applyFill="1" applyBorder="1" applyAlignment="1">
      <alignment vertical="center"/>
    </xf>
    <xf numFmtId="164" fontId="9" fillId="6" borderId="1" xfId="0" applyNumberFormat="1" applyFont="1" applyFill="1" applyBorder="1"/>
    <xf numFmtId="1" fontId="4" fillId="4" borderId="1" xfId="0" applyNumberFormat="1" applyFont="1" applyFill="1" applyBorder="1" applyAlignment="1">
      <alignment horizontal="center"/>
    </xf>
    <xf numFmtId="164" fontId="5" fillId="6" borderId="1" xfId="0" applyNumberFormat="1" applyFont="1" applyFill="1" applyBorder="1" applyProtection="1">
      <protection locked="0" hidden="1"/>
    </xf>
    <xf numFmtId="164" fontId="4" fillId="4" borderId="1" xfId="0" applyNumberFormat="1" applyFont="1" applyFill="1" applyBorder="1" applyProtection="1">
      <protection locked="0" hidden="1"/>
    </xf>
    <xf numFmtId="0" fontId="13" fillId="0" borderId="0" xfId="0" applyFont="1" applyAlignment="1">
      <alignment vertical="top" wrapText="1"/>
    </xf>
    <xf numFmtId="0" fontId="1" fillId="2" borderId="0" xfId="0" applyFont="1" applyFill="1" applyAlignment="1">
      <alignment vertical="center" wrapText="1"/>
    </xf>
    <xf numFmtId="0" fontId="3" fillId="3" borderId="1" xfId="0" applyFont="1" applyFill="1" applyBorder="1" applyAlignment="1">
      <alignment vertical="top" wrapText="1"/>
    </xf>
    <xf numFmtId="0" fontId="8" fillId="8" borderId="0" xfId="0" applyFont="1" applyFill="1" applyAlignment="1">
      <alignment vertical="top" wrapText="1"/>
    </xf>
    <xf numFmtId="0" fontId="7" fillId="7" borderId="0" xfId="0" applyFont="1" applyFill="1" applyAlignment="1">
      <alignment horizontal="left" vertical="center"/>
    </xf>
    <xf numFmtId="0" fontId="3" fillId="3" borderId="2" xfId="0" applyFont="1" applyFill="1" applyBorder="1" applyAlignment="1">
      <alignment vertical="top" wrapText="1"/>
    </xf>
    <xf numFmtId="0" fontId="3" fillId="3" borderId="3" xfId="0" applyFont="1" applyFill="1" applyBorder="1" applyAlignment="1">
      <alignment vertical="top" wrapText="1"/>
    </xf>
    <xf numFmtId="0" fontId="3" fillId="3" borderId="4" xfId="0" applyFont="1" applyFill="1" applyBorder="1" applyAlignment="1">
      <alignment vertical="top" wrapText="1"/>
    </xf>
    <xf numFmtId="0" fontId="3" fillId="3" borderId="5" xfId="0" applyFont="1" applyFill="1" applyBorder="1" applyAlignment="1">
      <alignment vertical="top" wrapText="1"/>
    </xf>
    <xf numFmtId="0" fontId="3" fillId="3" borderId="0" xfId="0" applyFont="1" applyFill="1" applyAlignment="1">
      <alignment vertical="top" wrapText="1"/>
    </xf>
    <xf numFmtId="0" fontId="3" fillId="3" borderId="6" xfId="0" applyFont="1" applyFill="1" applyBorder="1" applyAlignment="1">
      <alignment vertical="top" wrapText="1"/>
    </xf>
    <xf numFmtId="0" fontId="3" fillId="3" borderId="7" xfId="0" applyFont="1" applyFill="1" applyBorder="1" applyAlignment="1">
      <alignment vertical="top" wrapText="1"/>
    </xf>
    <xf numFmtId="0" fontId="3" fillId="3" borderId="8" xfId="0" applyFont="1" applyFill="1" applyBorder="1" applyAlignment="1">
      <alignment vertical="top" wrapText="1"/>
    </xf>
    <xf numFmtId="0" fontId="3" fillId="3" borderId="9" xfId="0" applyFont="1" applyFill="1" applyBorder="1" applyAlignment="1">
      <alignment vertical="top" wrapText="1"/>
    </xf>
    <xf numFmtId="0" fontId="12" fillId="10" borderId="0" xfId="0" applyFont="1" applyFill="1" applyAlignment="1">
      <alignment horizontal="left" vertical="center"/>
    </xf>
    <xf numFmtId="0" fontId="11" fillId="3" borderId="0" xfId="0" applyFont="1" applyFill="1" applyAlignment="1">
      <alignment vertical="top" wrapText="1"/>
    </xf>
    <xf numFmtId="0" fontId="9" fillId="9" borderId="1" xfId="0" applyFont="1" applyFill="1" applyBorder="1" applyAlignment="1">
      <alignment horizontal="left" vertical="top" wrapText="1"/>
    </xf>
    <xf numFmtId="0" fontId="10" fillId="9" borderId="1" xfId="0" applyFont="1" applyFill="1" applyBorder="1" applyAlignment="1">
      <alignment horizontal="left" vertical="top"/>
    </xf>
    <xf numFmtId="0" fontId="8" fillId="3" borderId="1" xfId="0" applyFont="1" applyFill="1" applyBorder="1" applyAlignment="1">
      <alignment vertical="top" wrapText="1"/>
    </xf>
    <xf numFmtId="0" fontId="12" fillId="10" borderId="0" xfId="0" applyFont="1" applyFill="1" applyAlignment="1">
      <alignment horizontal="left" vertical="center" wrapText="1"/>
    </xf>
    <xf numFmtId="0" fontId="5" fillId="5" borderId="1" xfId="0" applyFont="1" applyFill="1" applyBorder="1" applyAlignment="1">
      <alignment vertical="top" wrapText="1"/>
    </xf>
    <xf numFmtId="0" fontId="0" fillId="11" borderId="1" xfId="0" applyFill="1" applyBorder="1"/>
    <xf numFmtId="0" fontId="0" fillId="11" borderId="1" xfId="0" applyFill="1" applyBorder="1" applyAlignment="1">
      <alignment vertical="top" wrapText="1"/>
    </xf>
    <xf numFmtId="44" fontId="0" fillId="0" borderId="1" xfId="0" applyNumberFormat="1" applyBorder="1" applyAlignment="1" applyProtection="1">
      <alignment vertical="center"/>
    </xf>
    <xf numFmtId="44" fontId="0" fillId="0" borderId="1" xfId="1" applyFont="1" applyBorder="1" applyProtection="1">
      <protection locked="0" hidden="1"/>
    </xf>
    <xf numFmtId="164" fontId="4" fillId="4" borderId="1" xfId="0" applyNumberFormat="1" applyFont="1" applyFill="1" applyBorder="1" applyAlignment="1" applyProtection="1">
      <alignment horizontal="center" vertical="center"/>
      <protection hidden="1"/>
    </xf>
    <xf numFmtId="1" fontId="6" fillId="6" borderId="1" xfId="0" applyNumberFormat="1" applyFont="1" applyFill="1" applyBorder="1" applyAlignment="1" applyProtection="1">
      <alignment horizontal="center"/>
      <protection hidden="1"/>
    </xf>
    <xf numFmtId="1" fontId="6" fillId="6" borderId="1" xfId="0" applyNumberFormat="1" applyFont="1" applyFill="1" applyBorder="1" applyAlignment="1" applyProtection="1">
      <alignment horizontal="center" vertical="center"/>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581863</xdr:colOff>
      <xdr:row>10</xdr:row>
      <xdr:rowOff>76956</xdr:rowOff>
    </xdr:from>
    <xdr:to>
      <xdr:col>15</xdr:col>
      <xdr:colOff>641231</xdr:colOff>
      <xdr:row>21</xdr:row>
      <xdr:rowOff>92926</xdr:rowOff>
    </xdr:to>
    <xdr:pic>
      <xdr:nvPicPr>
        <xdr:cNvPr id="3" name="Picture 2">
          <a:extLst>
            <a:ext uri="{FF2B5EF4-FFF2-40B4-BE49-F238E27FC236}">
              <a16:creationId xmlns:a16="http://schemas.microsoft.com/office/drawing/2014/main" id="{25BCCA03-58B3-FA88-556D-A204CD91CB05}"/>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tretch>
          <a:fillRect/>
        </a:stretch>
      </xdr:blipFill>
      <xdr:spPr>
        <a:xfrm>
          <a:off x="10095247" y="3492017"/>
          <a:ext cx="5542051" cy="3117403"/>
        </a:xfrm>
        <a:prstGeom prst="rect">
          <a:avLst/>
        </a:prstGeom>
      </xdr:spPr>
    </xdr:pic>
    <xdr:clientData/>
  </xdr:twoCellAnchor>
</xdr:wsDr>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910B4-CE0F-45F9-9455-85E105C7A2A7}">
  <sheetPr>
    <tabColor rgb="FFFF0000"/>
  </sheetPr>
  <dimension ref="A1:F37"/>
  <sheetViews>
    <sheetView tabSelected="1" topLeftCell="A9" zoomScale="82" zoomScaleNormal="82" workbookViewId="0">
      <selection activeCell="J25" sqref="J25"/>
    </sheetView>
  </sheetViews>
  <sheetFormatPr defaultRowHeight="14.25"/>
  <cols>
    <col min="1" max="1" width="28" customWidth="1"/>
    <col min="2" max="2" width="18" customWidth="1"/>
    <col min="3" max="3" width="4" customWidth="1"/>
    <col min="4" max="6" width="22" customWidth="1"/>
  </cols>
  <sheetData>
    <row r="1" spans="1:6" ht="21.6" customHeight="1">
      <c r="A1" s="28" t="s">
        <v>20</v>
      </c>
      <c r="B1" s="23"/>
      <c r="C1" s="23"/>
      <c r="D1" s="23"/>
      <c r="E1" s="23"/>
      <c r="F1" s="23"/>
    </row>
    <row r="2" spans="1:6" ht="21.6" customHeight="1">
      <c r="A2" s="23"/>
      <c r="B2" s="23"/>
      <c r="C2" s="23"/>
      <c r="D2" s="23"/>
      <c r="E2" s="23"/>
      <c r="F2" s="23"/>
    </row>
    <row r="4" spans="1:6" ht="79.150000000000006" customHeight="1">
      <c r="A4" s="24" t="s">
        <v>16</v>
      </c>
      <c r="B4" s="24"/>
      <c r="C4" s="24"/>
      <c r="D4" s="24"/>
      <c r="E4" s="24"/>
      <c r="F4" s="24"/>
    </row>
    <row r="5" spans="1:6" ht="15" customHeight="1">
      <c r="A5" s="24"/>
      <c r="B5" s="24"/>
      <c r="C5" s="24"/>
      <c r="D5" s="24"/>
      <c r="E5" s="24"/>
      <c r="F5" s="24"/>
    </row>
    <row r="6" spans="1:6">
      <c r="A6" t="s">
        <v>15</v>
      </c>
    </row>
    <row r="7" spans="1:6" ht="15" customHeight="1">
      <c r="A7" s="13" t="s">
        <v>14</v>
      </c>
      <c r="B7" s="13"/>
      <c r="C7" s="13"/>
      <c r="D7" s="13"/>
      <c r="E7" s="13"/>
      <c r="F7" s="13"/>
    </row>
    <row r="9" spans="1:6" ht="38.25" customHeight="1">
      <c r="A9" s="2" t="s">
        <v>13</v>
      </c>
      <c r="B9" s="7">
        <v>500</v>
      </c>
      <c r="D9" s="25" t="s">
        <v>12</v>
      </c>
      <c r="E9" s="26"/>
      <c r="F9" s="26"/>
    </row>
    <row r="10" spans="1:6" ht="36.75" customHeight="1">
      <c r="A10" s="4" t="s">
        <v>11</v>
      </c>
      <c r="B10" s="5">
        <v>3000</v>
      </c>
      <c r="D10" s="11" t="s">
        <v>10</v>
      </c>
      <c r="E10" s="27"/>
      <c r="F10" s="27"/>
    </row>
    <row r="11" spans="1:6" ht="26.45" customHeight="1">
      <c r="A11" s="4" t="s">
        <v>9</v>
      </c>
      <c r="B11" s="3">
        <v>500</v>
      </c>
      <c r="D11" s="11" t="s">
        <v>8</v>
      </c>
      <c r="E11" s="11"/>
      <c r="F11" s="11"/>
    </row>
    <row r="12" spans="1:6" ht="26.45" customHeight="1">
      <c r="A12" s="4" t="s">
        <v>7</v>
      </c>
      <c r="B12" s="3">
        <v>600</v>
      </c>
      <c r="D12" s="11" t="s">
        <v>6</v>
      </c>
      <c r="E12" s="11"/>
      <c r="F12" s="11"/>
    </row>
    <row r="13" spans="1:6" ht="39.6" customHeight="1">
      <c r="A13" s="2" t="s">
        <v>5</v>
      </c>
      <c r="B13" s="8">
        <f>SUM(B9:B12)</f>
        <v>4600</v>
      </c>
      <c r="D13" s="12"/>
      <c r="E13" s="12"/>
      <c r="F13" s="12"/>
    </row>
    <row r="16" spans="1:6" ht="15" customHeight="1">
      <c r="A16" s="13" t="s">
        <v>4</v>
      </c>
      <c r="B16" s="13"/>
      <c r="C16" s="13"/>
      <c r="D16" s="13"/>
      <c r="E16" s="13"/>
      <c r="F16" s="13"/>
    </row>
    <row r="18" spans="1:6" ht="37.5" customHeight="1">
      <c r="A18" s="2" t="s">
        <v>3</v>
      </c>
      <c r="B18" s="36">
        <v>10</v>
      </c>
      <c r="D18" s="14" t="s">
        <v>2</v>
      </c>
      <c r="E18" s="15"/>
      <c r="F18" s="16"/>
    </row>
    <row r="19" spans="1:6" ht="15" customHeight="1">
      <c r="A19" s="1" t="s">
        <v>1</v>
      </c>
      <c r="B19" s="35">
        <v>4</v>
      </c>
      <c r="D19" s="17"/>
      <c r="E19" s="18"/>
      <c r="F19" s="19"/>
    </row>
    <row r="20" spans="1:6" ht="15" customHeight="1">
      <c r="A20" s="2" t="s">
        <v>0</v>
      </c>
      <c r="B20" s="6">
        <f>B18*B19</f>
        <v>40</v>
      </c>
      <c r="D20" s="17"/>
      <c r="E20" s="18"/>
      <c r="F20" s="19"/>
    </row>
    <row r="21" spans="1:6" ht="26.25" customHeight="1">
      <c r="A21" s="29" t="s">
        <v>21</v>
      </c>
      <c r="B21" s="34">
        <f>IFERROR(B13/B20,0)</f>
        <v>115</v>
      </c>
      <c r="D21" s="20"/>
      <c r="E21" s="21"/>
      <c r="F21" s="22"/>
    </row>
    <row r="23" spans="1:6" ht="15" customHeight="1">
      <c r="A23" s="13" t="s">
        <v>19</v>
      </c>
      <c r="B23" s="13"/>
      <c r="C23" s="13"/>
      <c r="D23" s="13"/>
      <c r="E23" s="13"/>
      <c r="F23" s="13"/>
    </row>
    <row r="24" spans="1:6" ht="15">
      <c r="A24" s="30" t="s">
        <v>22</v>
      </c>
      <c r="B24" s="33">
        <v>10</v>
      </c>
    </row>
    <row r="25" spans="1:6" ht="75">
      <c r="A25" s="31" t="s">
        <v>23</v>
      </c>
      <c r="B25" s="32">
        <f>(B21+B24)</f>
        <v>125</v>
      </c>
    </row>
    <row r="26" spans="1:6" ht="69" customHeight="1"/>
    <row r="27" spans="1:6" ht="92.25" customHeight="1">
      <c r="A27" s="10" t="s">
        <v>17</v>
      </c>
      <c r="B27" s="10"/>
      <c r="C27" s="10"/>
      <c r="D27" s="10"/>
      <c r="E27" s="10"/>
      <c r="F27" s="10"/>
    </row>
    <row r="28" spans="1:6" ht="15" customHeight="1">
      <c r="A28" s="10"/>
      <c r="B28" s="10"/>
      <c r="C28" s="10"/>
      <c r="D28" s="10"/>
      <c r="E28" s="10"/>
      <c r="F28" s="10"/>
    </row>
    <row r="29" spans="1:6" ht="15" hidden="1" customHeight="1">
      <c r="A29" s="10"/>
      <c r="B29" s="10"/>
      <c r="C29" s="10"/>
      <c r="D29" s="10"/>
      <c r="E29" s="10"/>
      <c r="F29" s="10"/>
    </row>
    <row r="37" spans="1:1" ht="175.5" customHeight="1">
      <c r="A37" s="9" t="s">
        <v>18</v>
      </c>
    </row>
  </sheetData>
  <mergeCells count="12">
    <mergeCell ref="A1:F2"/>
    <mergeCell ref="A4:F5"/>
    <mergeCell ref="A7:F7"/>
    <mergeCell ref="D9:F9"/>
    <mergeCell ref="D10:F10"/>
    <mergeCell ref="A27:F29"/>
    <mergeCell ref="D11:F11"/>
    <mergeCell ref="D12:F12"/>
    <mergeCell ref="D13:F13"/>
    <mergeCell ref="A16:F16"/>
    <mergeCell ref="D18:F21"/>
    <mergeCell ref="A23:F23"/>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 MSP- Setup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dc:creator>
  <cp:lastModifiedBy>Note</cp:lastModifiedBy>
  <dcterms:created xsi:type="dcterms:W3CDTF">2026-08-13T17:07:13Z</dcterms:created>
  <dcterms:modified xsi:type="dcterms:W3CDTF">2026-08-15T23:31:56Z</dcterms:modified>
</cp:coreProperties>
</file>